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Разбивка_I-345879\Доторжка\"/>
    </mc:Choice>
  </mc:AlternateContent>
  <bookViews>
    <workbookView xWindow="0" yWindow="0" windowWidth="14115" windowHeight="11265"/>
  </bookViews>
  <sheets>
    <sheet name="ССР база" sheetId="1" r:id="rId1"/>
  </sheets>
  <definedNames>
    <definedName name="_xlnm.Print_Titles" localSheetId="0">'ССР база'!$21:$21</definedName>
    <definedName name="_xlnm.Print_Area" localSheetId="0">'ССР база'!$A$1:$H$71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4" i="1" l="1"/>
  <c r="F64" i="1"/>
  <c r="E64" i="1"/>
  <c r="D64" i="1"/>
  <c r="F60" i="1"/>
  <c r="E60" i="1" l="1"/>
  <c r="H41" i="1"/>
  <c r="G46" i="1"/>
  <c r="F46" i="1"/>
  <c r="E46" i="1"/>
  <c r="D46" i="1"/>
  <c r="F32" i="1"/>
  <c r="E32" i="1"/>
  <c r="D32" i="1"/>
  <c r="H29" i="1"/>
  <c r="H30" i="1"/>
  <c r="H31" i="1"/>
  <c r="G57" i="1" l="1"/>
  <c r="H55" i="1" l="1"/>
  <c r="H35" i="1" l="1"/>
  <c r="H36" i="1"/>
  <c r="H37" i="1" l="1"/>
  <c r="E37" i="1"/>
  <c r="F37" i="1"/>
  <c r="G37" i="1"/>
  <c r="D37" i="1"/>
  <c r="H45" i="1" l="1"/>
  <c r="H46" i="1" s="1"/>
  <c r="H56" i="1" l="1"/>
  <c r="H28" i="1" l="1"/>
  <c r="H32" i="1" s="1"/>
  <c r="H25" i="1"/>
  <c r="G32" i="1" l="1"/>
  <c r="F51" i="1"/>
  <c r="E51" i="1"/>
  <c r="D51" i="1"/>
  <c r="H24" i="1"/>
  <c r="E57" i="1" l="1"/>
  <c r="F57" i="1"/>
  <c r="D57" i="1"/>
  <c r="H54" i="1" l="1"/>
  <c r="H57" i="1" s="1"/>
  <c r="F42" i="1"/>
  <c r="G42" i="1"/>
  <c r="H23" i="1"/>
  <c r="E26" i="1"/>
  <c r="F26" i="1"/>
  <c r="G26" i="1"/>
  <c r="D26" i="1"/>
  <c r="D33" i="1" s="1"/>
  <c r="D40" i="1" s="1"/>
  <c r="G33" i="1" l="1"/>
  <c r="H26" i="1"/>
  <c r="G38" i="1" l="1"/>
  <c r="G43" i="1"/>
  <c r="D42" i="1"/>
  <c r="D38" i="1"/>
  <c r="D43" i="1" l="1"/>
  <c r="D47" i="1" s="1"/>
  <c r="D52" i="1" s="1"/>
  <c r="D58" i="1" s="1"/>
  <c r="D60" i="1" s="1"/>
  <c r="D61" i="1" s="1"/>
  <c r="D62" i="1" s="1"/>
  <c r="D65" i="1" s="1"/>
  <c r="D66" i="1" s="1"/>
  <c r="F33" i="1" l="1"/>
  <c r="F38" i="1" l="1"/>
  <c r="F43" i="1"/>
  <c r="F47" i="1" s="1"/>
  <c r="F52" i="1" s="1"/>
  <c r="F58" i="1" s="1"/>
  <c r="F61" i="1" l="1"/>
  <c r="F62" i="1" s="1"/>
  <c r="F65" i="1" s="1"/>
  <c r="F66" i="1" s="1"/>
  <c r="H33" i="1"/>
  <c r="H38" i="1" s="1"/>
  <c r="E33" i="1"/>
  <c r="E40" i="1" s="1"/>
  <c r="E38" i="1" l="1"/>
  <c r="H40" i="1" l="1"/>
  <c r="E42" i="1"/>
  <c r="E43" i="1" s="1"/>
  <c r="E47" i="1" s="1"/>
  <c r="E52" i="1" s="1"/>
  <c r="E58" i="1" s="1"/>
  <c r="H42" i="1" l="1"/>
  <c r="H43" i="1" s="1"/>
  <c r="E61" i="1"/>
  <c r="E62" i="1" s="1"/>
  <c r="E65" i="1" s="1"/>
  <c r="E66" i="1" s="1"/>
  <c r="G47" i="1" l="1"/>
  <c r="H47" i="1" l="1"/>
  <c r="G50" i="1" s="1"/>
  <c r="H50" i="1" l="1"/>
  <c r="G49" i="1"/>
  <c r="H49" i="1" s="1"/>
  <c r="G51" i="1" l="1"/>
  <c r="G52" i="1" s="1"/>
  <c r="G58" i="1" l="1"/>
  <c r="G60" i="1" s="1"/>
  <c r="H51" i="1"/>
  <c r="H52" i="1" s="1"/>
  <c r="H58" i="1" s="1"/>
  <c r="H60" i="1" l="1"/>
  <c r="H61" i="1" s="1"/>
  <c r="H62" i="1" s="1"/>
  <c r="G61" i="1"/>
  <c r="G62" i="1" s="1"/>
  <c r="H64" i="1" s="1"/>
  <c r="H65" i="1" s="1"/>
  <c r="G65" i="1" l="1"/>
  <c r="G66" i="1" s="1"/>
  <c r="H66" i="1"/>
</calcChain>
</file>

<file path=xl/sharedStrings.xml><?xml version="1.0" encoding="utf-8"?>
<sst xmlns="http://schemas.openxmlformats.org/spreadsheetml/2006/main" count="69" uniqueCount="67">
  <si>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</si>
  <si>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</si>
  <si>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</si>
  <si>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</si>
  <si>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</si>
  <si>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</si>
  <si>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</si>
  <si>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</si>
  <si>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</si>
  <si>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</si>
  <si>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</si>
  <si>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</si>
  <si>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</si>
  <si>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</si>
  <si>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</si>
  <si>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</si>
  <si>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</si>
  <si>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</si>
  <si>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</si>
  <si>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</si>
  <si>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</si>
  <si>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</si>
  <si>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</si>
  <si>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</si>
  <si>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</si>
  <si>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</si>
  <si>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</si>
  <si>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</si>
  <si>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</si>
  <si>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</si>
  <si>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</si>
  <si>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</si>
  <si>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</si>
  <si>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</si>
  <si>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</si>
  <si>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</si>
  <si>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</si>
  <si>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</si>
  <si>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</si>
  <si>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</si>
  <si>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07-01-02</t>
  </si>
  <si>
    <t>Благоустройство КЛ-0,4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</si>
  <si>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</si>
  <si>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</si>
  <si>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</si>
  <si>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</si>
  <si>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ТСН-2001.12 прил. 6 п.13.1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</si>
  <si>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</si>
  <si>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</si>
  <si>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</si>
  <si>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№02-01-03</t>
  </si>
  <si>
    <t>№02-01-04</t>
  </si>
  <si>
    <t>№02-01-05</t>
  </si>
  <si>
    <t xml:space="preserve">Сводная смета </t>
  </si>
  <si>
    <t xml:space="preserve">Инженерно-геодезические изыскания </t>
  </si>
  <si>
    <t xml:space="preserve">Проектные работы </t>
  </si>
  <si>
    <t xml:space="preserve">Генеральный директор ООО "Инжпроектстрой" </t>
  </si>
  <si>
    <t xml:space="preserve">Руденков А.С. 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</si>
  <si>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</si>
  <si>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Реконструкция ВЛ-10кВ ф.11</t>
  </si>
  <si>
    <t xml:space="preserve">ПНР КЛ-10кВ </t>
  </si>
  <si>
    <t>Инженерно-геодезические изыскания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</si>
  <si>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</si>
  <si>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</si>
  <si>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</si>
  <si>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</si>
  <si>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 (не требуется)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</si>
</sst>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2"/>
      <name val="Arial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1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vertical="center"/>
    </xf>
    <xf numFmtId="164" fontId="4" fillId="4" borderId="1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4" fillId="0" borderId="6" xfId="1" applyFont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15" fillId="3" borderId="1" xfId="4" applyFont="1" applyFill="1" applyBorder="1" applyAlignment="1">
      <alignment horizontal="left" vertical="center" wrapText="1"/>
    </xf>
    <xf numFmtId="0" fontId="14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7" fillId="3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164" fontId="4" fillId="0" borderId="0" xfId="1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wrapText="1"/>
    </xf>
    <xf numFmtId="0" fontId="11" fillId="0" borderId="0" xfId="0" applyFont="1"/>
    <xf numFmtId="0" fontId="5" fillId="0" borderId="0" xfId="0" applyFont="1" applyFill="1"/>
    <xf numFmtId="0" fontId="8" fillId="0" borderId="0" xfId="0" applyFont="1" applyFill="1" applyBorder="1" applyAlignment="1">
      <alignment horizontal="left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444274</xdr:colOff>
      <xdr:row>8</xdr:row>
      <xdr:rowOff>250031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69BE25-20F5-429A-8275-D3A0CD75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94930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view="pageBreakPreview" topLeftCell="A44" zoomScale="80" zoomScaleNormal="80" zoomScaleSheetLayoutView="80" workbookViewId="0">
      <selection activeCell="G65" sqref="G65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5.7109375" bestFit="1" customWidth="1"/>
    <col min="8" max="8" width="16.5703125" customWidth="1"/>
    <col min="9" max="9" width="13.85546875" bestFit="1" customWidth="1"/>
  </cols>
  <sheetData>
    <row r="1" spans="1:9" s="13" customFormat="1" ht="15.75" x14ac:dyDescent="0.25">
      <c r="A1" s="76"/>
      <c r="B1" s="99"/>
      <c r="C1" s="99"/>
      <c r="D1" s="99"/>
      <c r="E1" s="99"/>
      <c r="F1" s="7"/>
      <c r="G1" s="104"/>
      <c r="H1" s="104"/>
      <c r="I1" s="75"/>
    </row>
    <row r="2" spans="1:9" s="13" customFormat="1" ht="15.75" x14ac:dyDescent="0.25">
      <c r="A2" s="76"/>
      <c r="B2" s="100"/>
      <c r="C2" s="100"/>
      <c r="D2" s="100"/>
      <c r="E2" s="100"/>
      <c r="F2" s="14"/>
      <c r="G2" s="105"/>
      <c r="H2" s="105"/>
    </row>
    <row r="3" spans="1:9" s="13" customFormat="1" ht="15" customHeight="1" x14ac:dyDescent="0.25">
      <c r="A3" s="76"/>
      <c r="B3" s="101"/>
      <c r="C3" s="102"/>
      <c r="D3" s="102"/>
      <c r="E3" s="102"/>
      <c r="F3" s="15"/>
      <c r="G3" s="106"/>
      <c r="H3" s="106"/>
    </row>
    <row r="4" spans="1:9" s="13" customFormat="1" ht="15.75" x14ac:dyDescent="0.25">
      <c r="A4" s="76"/>
      <c r="B4" s="103"/>
      <c r="C4" s="103"/>
      <c r="D4" s="103"/>
      <c r="E4" s="103"/>
      <c r="F4" s="16"/>
      <c r="G4" s="107"/>
      <c r="H4" s="107"/>
    </row>
    <row r="5" spans="1:9" s="13" customFormat="1" ht="33.75" customHeight="1" x14ac:dyDescent="0.25">
      <c r="A5" s="76"/>
      <c r="B5" s="103"/>
      <c r="C5" s="103"/>
      <c r="D5" s="103"/>
      <c r="E5" s="103"/>
      <c r="F5" s="16"/>
      <c r="G5" s="107"/>
      <c r="H5" s="107"/>
    </row>
    <row r="6" spans="1:9" s="13" customFormat="1" ht="33.75" customHeight="1" x14ac:dyDescent="0.25">
      <c r="A6" s="76"/>
      <c r="B6" s="77"/>
      <c r="C6" s="77"/>
      <c r="D6" s="77"/>
      <c r="E6" s="77"/>
      <c r="F6" s="16"/>
      <c r="G6" s="72"/>
      <c r="H6" s="72"/>
    </row>
    <row r="7" spans="1:9" s="13" customFormat="1" ht="33.75" customHeight="1" x14ac:dyDescent="0.25">
      <c r="A7" s="76"/>
      <c r="B7" s="77"/>
      <c r="C7" s="77"/>
      <c r="D7" s="77"/>
      <c r="E7" s="77"/>
      <c r="F7" s="16"/>
      <c r="G7" s="72"/>
      <c r="H7" s="72"/>
    </row>
    <row r="8" spans="1:9" s="13" customFormat="1" ht="33.75" customHeight="1" x14ac:dyDescent="0.25">
      <c r="A8" s="76"/>
      <c r="B8" s="77"/>
      <c r="C8" s="77"/>
      <c r="D8" s="77"/>
      <c r="E8" s="77"/>
      <c r="F8" s="16"/>
      <c r="G8" s="72"/>
      <c r="H8" s="72"/>
    </row>
    <row r="9" spans="1:9" s="13" customFormat="1" ht="25.5" customHeight="1" x14ac:dyDescent="0.25">
      <c r="A9" s="76"/>
      <c r="B9" s="97"/>
      <c r="C9" s="97"/>
      <c r="D9" s="97"/>
      <c r="E9" s="97"/>
      <c r="F9" s="9"/>
      <c r="G9" s="98"/>
      <c r="H9" s="98"/>
    </row>
    <row r="10" spans="1:9" s="13" customFormat="1" ht="71.25" customHeight="1" x14ac:dyDescent="0.25">
      <c r="B10" s="66"/>
      <c r="F10" s="17"/>
    </row>
    <row r="11" spans="1:9" s="13" customFormat="1" ht="15.75" x14ac:dyDescent="0.25">
      <c r="B11" s="17"/>
      <c r="F11" s="17"/>
    </row>
    <row r="12" spans="1:9" s="13" customFormat="1" ht="21" x14ac:dyDescent="0.35">
      <c r="B12" s="109" t="s">
        <v>19</v>
      </c>
      <c r="C12" s="109"/>
      <c r="D12" s="109"/>
      <c r="E12" s="109"/>
      <c r="F12" s="109"/>
      <c r="G12" s="109"/>
      <c r="H12" s="109"/>
    </row>
    <row r="13" spans="1:9" s="13" customFormat="1" ht="15.75" x14ac:dyDescent="0.25">
      <c r="B13" s="17"/>
      <c r="F13" s="17"/>
    </row>
    <row r="14" spans="1:9" s="13" customFormat="1" ht="55.5" customHeight="1" x14ac:dyDescent="0.25">
      <c r="A14" s="114" t="s">
        <v>58</v>
      </c>
      <c r="B14" s="114"/>
      <c r="C14" s="114"/>
      <c r="D14" s="114"/>
      <c r="E14" s="114"/>
      <c r="F14" s="114"/>
      <c r="G14" s="114"/>
      <c r="H14" s="114"/>
    </row>
    <row r="15" spans="1:9" s="13" customFormat="1" ht="15" customHeight="1" x14ac:dyDescent="0.25">
      <c r="A15" s="18"/>
      <c r="B15" s="113" t="s">
        <v>20</v>
      </c>
      <c r="C15" s="113"/>
      <c r="D15" s="113"/>
      <c r="E15" s="113"/>
      <c r="F15" s="113"/>
      <c r="G15" s="113"/>
      <c r="H15" s="113"/>
    </row>
    <row r="16" spans="1:9" s="13" customFormat="1" ht="15.75" x14ac:dyDescent="0.25">
      <c r="D16" s="112"/>
      <c r="E16" s="112"/>
      <c r="F16" s="112"/>
    </row>
    <row r="17" spans="1:10" s="13" customFormat="1" ht="21" x14ac:dyDescent="0.35">
      <c r="A17" s="19"/>
      <c r="B17" s="26"/>
      <c r="C17" s="26"/>
      <c r="D17" s="26"/>
      <c r="E17" s="26"/>
      <c r="F17" s="26"/>
      <c r="G17" s="26"/>
      <c r="H17" s="26"/>
    </row>
    <row r="18" spans="1:10" s="13" customFormat="1" ht="21" x14ac:dyDescent="0.35">
      <c r="A18" s="19" t="s">
        <v>26</v>
      </c>
      <c r="C18" s="27"/>
      <c r="D18" s="36">
        <v>2000</v>
      </c>
      <c r="E18" s="26"/>
      <c r="F18" s="26"/>
      <c r="G18" s="26"/>
      <c r="H18" s="26"/>
    </row>
    <row r="19" spans="1:10" s="2" customFormat="1" ht="22.5" customHeight="1" x14ac:dyDescent="0.25">
      <c r="A19" s="110" t="s">
        <v>0</v>
      </c>
      <c r="B19" s="110" t="s">
        <v>1</v>
      </c>
      <c r="C19" s="110" t="s">
        <v>2</v>
      </c>
      <c r="D19" s="110" t="s">
        <v>33</v>
      </c>
      <c r="E19" s="110"/>
      <c r="F19" s="110"/>
      <c r="G19" s="110"/>
      <c r="H19" s="110" t="s">
        <v>17</v>
      </c>
      <c r="I19" s="1"/>
      <c r="J19" s="1"/>
    </row>
    <row r="20" spans="1:10" s="2" customFormat="1" ht="45" customHeight="1" x14ac:dyDescent="0.25">
      <c r="A20" s="110"/>
      <c r="B20" s="110"/>
      <c r="C20" s="110"/>
      <c r="D20" s="28" t="s">
        <v>27</v>
      </c>
      <c r="E20" s="28" t="s">
        <v>28</v>
      </c>
      <c r="F20" s="29" t="s">
        <v>29</v>
      </c>
      <c r="G20" s="29" t="s">
        <v>30</v>
      </c>
      <c r="H20" s="110"/>
    </row>
    <row r="21" spans="1:10" s="3" customFormat="1" ht="11.25" customHeight="1" x14ac:dyDescent="0.25">
      <c r="A21" s="4">
        <v>1</v>
      </c>
      <c r="B21" s="4">
        <v>2</v>
      </c>
      <c r="C21" s="4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</row>
    <row r="22" spans="1:10" s="6" customFormat="1" ht="28.9" customHeight="1" x14ac:dyDescent="0.25">
      <c r="A22" s="20"/>
      <c r="B22" s="111" t="s">
        <v>25</v>
      </c>
      <c r="C22" s="111"/>
      <c r="D22" s="111"/>
      <c r="E22" s="111"/>
      <c r="F22" s="111"/>
      <c r="G22" s="111"/>
      <c r="H22" s="35"/>
    </row>
    <row r="23" spans="1:10" s="6" customFormat="1" hidden="1" x14ac:dyDescent="0.25">
      <c r="A23" s="37">
        <v>1</v>
      </c>
      <c r="B23" s="37"/>
      <c r="C23" s="38"/>
      <c r="D23" s="39"/>
      <c r="E23" s="39"/>
      <c r="F23" s="39"/>
      <c r="G23" s="39"/>
      <c r="H23" s="40">
        <f>SUM(D23:G23)</f>
        <v>0</v>
      </c>
    </row>
    <row r="24" spans="1:10" s="6" customFormat="1" hidden="1" x14ac:dyDescent="0.25">
      <c r="A24" s="37">
        <v>2</v>
      </c>
      <c r="B24" s="37"/>
      <c r="C24" s="38"/>
      <c r="D24" s="39"/>
      <c r="E24" s="39"/>
      <c r="F24" s="39"/>
      <c r="G24" s="39"/>
      <c r="H24" s="40">
        <f t="shared" ref="H24:H25" si="0">SUM(D24:G24)</f>
        <v>0</v>
      </c>
    </row>
    <row r="25" spans="1:10" s="6" customFormat="1" hidden="1" x14ac:dyDescent="0.25">
      <c r="A25" s="37">
        <v>3</v>
      </c>
      <c r="B25" s="38"/>
      <c r="C25" s="38"/>
      <c r="D25" s="39"/>
      <c r="E25" s="39"/>
      <c r="F25" s="39"/>
      <c r="G25" s="39"/>
      <c r="H25" s="40">
        <f t="shared" si="0"/>
        <v>0</v>
      </c>
    </row>
    <row r="26" spans="1:10" s="8" customFormat="1" x14ac:dyDescent="0.25">
      <c r="A26" s="84" t="s">
        <v>24</v>
      </c>
      <c r="B26" s="85"/>
      <c r="C26" s="86"/>
      <c r="D26" s="11">
        <f>SUM(D23:D25)</f>
        <v>0</v>
      </c>
      <c r="E26" s="11">
        <f>SUM(E23:E25)</f>
        <v>0</v>
      </c>
      <c r="F26" s="11">
        <f>SUM(F23:F25)</f>
        <v>0</v>
      </c>
      <c r="G26" s="11">
        <f>SUM(G23:G25)</f>
        <v>0</v>
      </c>
      <c r="H26" s="11">
        <f>SUM(H23:H25)</f>
        <v>0</v>
      </c>
    </row>
    <row r="27" spans="1:10" s="6" customFormat="1" ht="27.75" customHeight="1" x14ac:dyDescent="0.25">
      <c r="A27" s="20"/>
      <c r="B27" s="111" t="s">
        <v>3</v>
      </c>
      <c r="C27" s="111"/>
      <c r="D27" s="111"/>
      <c r="E27" s="111"/>
      <c r="F27" s="111"/>
      <c r="G27" s="111"/>
      <c r="H27" s="35"/>
    </row>
    <row r="28" spans="1:10" s="6" customFormat="1" x14ac:dyDescent="0.25">
      <c r="A28" s="37">
        <v>1</v>
      </c>
      <c r="B28" s="37" t="s">
        <v>38</v>
      </c>
      <c r="C28" s="64" t="s">
        <v>59</v>
      </c>
      <c r="D28" s="39">
        <v>8.61</v>
      </c>
      <c r="E28" s="39">
        <v>3.64</v>
      </c>
      <c r="F28" s="39">
        <v>8.07</v>
      </c>
      <c r="G28" s="39"/>
      <c r="H28" s="40">
        <f>SUM(D28:G28)</f>
        <v>20.32</v>
      </c>
    </row>
    <row r="29" spans="1:10" s="6" customFormat="1" hidden="1" x14ac:dyDescent="0.25">
      <c r="A29" s="37">
        <v>3</v>
      </c>
      <c r="B29" s="37" t="s">
        <v>50</v>
      </c>
      <c r="C29" s="64"/>
      <c r="D29" s="39"/>
      <c r="E29" s="39"/>
      <c r="F29" s="39"/>
      <c r="G29" s="39"/>
      <c r="H29" s="40">
        <f t="shared" ref="H29:H31" si="1">SUM(D29:G29)</f>
        <v>0</v>
      </c>
    </row>
    <row r="30" spans="1:10" s="6" customFormat="1" hidden="1" x14ac:dyDescent="0.25">
      <c r="A30" s="37">
        <v>4</v>
      </c>
      <c r="B30" s="37" t="s">
        <v>51</v>
      </c>
      <c r="C30" s="64"/>
      <c r="D30" s="39"/>
      <c r="E30" s="39"/>
      <c r="F30" s="39"/>
      <c r="G30" s="39"/>
      <c r="H30" s="40">
        <f t="shared" si="1"/>
        <v>0</v>
      </c>
    </row>
    <row r="31" spans="1:10" s="6" customFormat="1" hidden="1" x14ac:dyDescent="0.25">
      <c r="A31" s="37">
        <v>5</v>
      </c>
      <c r="B31" s="37" t="s">
        <v>52</v>
      </c>
      <c r="C31" s="64"/>
      <c r="D31" s="39"/>
      <c r="E31" s="39"/>
      <c r="F31" s="39"/>
      <c r="G31" s="39"/>
      <c r="H31" s="40">
        <f t="shared" si="1"/>
        <v>0</v>
      </c>
    </row>
    <row r="32" spans="1:10" s="41" customFormat="1" x14ac:dyDescent="0.25">
      <c r="A32" s="93" t="s">
        <v>5</v>
      </c>
      <c r="B32" s="94"/>
      <c r="C32" s="95"/>
      <c r="D32" s="54">
        <f>SUM(D28:D31)</f>
        <v>8.61</v>
      </c>
      <c r="E32" s="54">
        <f>SUM(E28:E31)</f>
        <v>3.64</v>
      </c>
      <c r="F32" s="54">
        <f>SUM(F28:F31)</f>
        <v>8.07</v>
      </c>
      <c r="G32" s="54">
        <f>SUM(G28:G28)</f>
        <v>0</v>
      </c>
      <c r="H32" s="12">
        <f>SUM(H28:H31)</f>
        <v>20.32</v>
      </c>
    </row>
    <row r="33" spans="1:8" s="8" customFormat="1" x14ac:dyDescent="0.25">
      <c r="A33" s="93" t="s">
        <v>6</v>
      </c>
      <c r="B33" s="94"/>
      <c r="C33" s="95"/>
      <c r="D33" s="54">
        <f>D26+D32</f>
        <v>8.61</v>
      </c>
      <c r="E33" s="54">
        <f>E26+E32</f>
        <v>3.64</v>
      </c>
      <c r="F33" s="54">
        <f>F26+F32</f>
        <v>8.07</v>
      </c>
      <c r="G33" s="54">
        <f>G26+G32</f>
        <v>0</v>
      </c>
      <c r="H33" s="12">
        <f>H26+H32</f>
        <v>20.32</v>
      </c>
    </row>
    <row r="34" spans="1:8" s="8" customFormat="1" hidden="1" x14ac:dyDescent="0.25">
      <c r="A34" s="63"/>
      <c r="B34" s="96" t="s">
        <v>39</v>
      </c>
      <c r="C34" s="96"/>
      <c r="D34" s="96"/>
      <c r="E34" s="96"/>
      <c r="F34" s="96"/>
      <c r="G34" s="108"/>
      <c r="H34" s="59"/>
    </row>
    <row r="35" spans="1:8" s="8" customFormat="1" hidden="1" x14ac:dyDescent="0.25">
      <c r="A35" s="63"/>
      <c r="B35" s="37"/>
      <c r="C35" s="37"/>
      <c r="D35" s="53"/>
      <c r="E35" s="54">
        <v>0</v>
      </c>
      <c r="F35" s="54">
        <v>0</v>
      </c>
      <c r="G35" s="54"/>
      <c r="H35" s="12">
        <f>SUM(D35:G35)</f>
        <v>0</v>
      </c>
    </row>
    <row r="36" spans="1:8" s="8" customFormat="1" hidden="1" x14ac:dyDescent="0.25">
      <c r="A36" s="63">
        <v>12</v>
      </c>
      <c r="B36" s="37" t="s">
        <v>40</v>
      </c>
      <c r="C36" s="37" t="s">
        <v>41</v>
      </c>
      <c r="D36" s="54">
        <v>0</v>
      </c>
      <c r="E36" s="54">
        <v>0</v>
      </c>
      <c r="F36" s="54">
        <v>0</v>
      </c>
      <c r="G36" s="54"/>
      <c r="H36" s="12">
        <f>SUM(D36:G36)</f>
        <v>0</v>
      </c>
    </row>
    <row r="37" spans="1:8" s="8" customFormat="1" hidden="1" x14ac:dyDescent="0.25">
      <c r="A37" s="78" t="s">
        <v>42</v>
      </c>
      <c r="B37" s="79"/>
      <c r="C37" s="79"/>
      <c r="D37" s="54">
        <f>SUM(D35:D36)</f>
        <v>0</v>
      </c>
      <c r="E37" s="54">
        <f>SUM(E35:E36)</f>
        <v>0</v>
      </c>
      <c r="F37" s="54">
        <f>SUM(F35:F36)</f>
        <v>0</v>
      </c>
      <c r="G37" s="54">
        <f>SUM(G35:G36)</f>
        <v>0</v>
      </c>
      <c r="H37" s="12">
        <f>SUM(H35:H36)</f>
        <v>0</v>
      </c>
    </row>
    <row r="38" spans="1:8" s="8" customFormat="1" hidden="1" x14ac:dyDescent="0.25">
      <c r="A38" s="80" t="s">
        <v>43</v>
      </c>
      <c r="B38" s="81"/>
      <c r="C38" s="82"/>
      <c r="D38" s="12">
        <f>D33+D37</f>
        <v>8.61</v>
      </c>
      <c r="E38" s="12">
        <f>E33+E37</f>
        <v>3.64</v>
      </c>
      <c r="F38" s="12">
        <f>F33+F37</f>
        <v>8.07</v>
      </c>
      <c r="G38" s="12">
        <f>G33+G37</f>
        <v>0</v>
      </c>
      <c r="H38" s="12">
        <f>H33+H37</f>
        <v>20.32</v>
      </c>
    </row>
    <row r="39" spans="1:8" s="6" customFormat="1" ht="28.5" customHeight="1" x14ac:dyDescent="0.25">
      <c r="A39" s="21"/>
      <c r="B39" s="83" t="s">
        <v>23</v>
      </c>
      <c r="C39" s="83"/>
      <c r="D39" s="83"/>
      <c r="E39" s="83"/>
      <c r="F39" s="83"/>
      <c r="G39" s="83"/>
      <c r="H39" s="35"/>
    </row>
    <row r="40" spans="1:8" s="6" customFormat="1" ht="45" x14ac:dyDescent="0.25">
      <c r="A40" s="37">
        <v>2</v>
      </c>
      <c r="B40" s="42" t="s">
        <v>45</v>
      </c>
      <c r="C40" s="43" t="s">
        <v>66</v>
      </c>
      <c r="D40" s="39">
        <f>D33*0.015*0</f>
        <v>0</v>
      </c>
      <c r="E40" s="39">
        <f>E33*0.015*0</f>
        <v>0</v>
      </c>
      <c r="F40" s="39"/>
      <c r="G40" s="39"/>
      <c r="H40" s="40">
        <f>SUM(D40:G40)</f>
        <v>0</v>
      </c>
    </row>
    <row r="41" spans="1:8" s="6" customFormat="1" x14ac:dyDescent="0.25">
      <c r="A41" s="30">
        <v>3</v>
      </c>
      <c r="B41" s="30" t="s">
        <v>62</v>
      </c>
      <c r="C41" s="74" t="s">
        <v>63</v>
      </c>
      <c r="D41" s="39"/>
      <c r="E41" s="39"/>
      <c r="F41" s="39"/>
      <c r="G41" s="39"/>
      <c r="H41" s="40">
        <f>SUM(D41:G41)</f>
        <v>0</v>
      </c>
    </row>
    <row r="42" spans="1:8" s="6" customFormat="1" x14ac:dyDescent="0.25">
      <c r="A42" s="84" t="s">
        <v>21</v>
      </c>
      <c r="B42" s="85"/>
      <c r="C42" s="86"/>
      <c r="D42" s="11">
        <f>SUM(D40:D41)</f>
        <v>0</v>
      </c>
      <c r="E42" s="11">
        <f>SUM(E40:E41)</f>
        <v>0</v>
      </c>
      <c r="F42" s="11">
        <f>SUM(F40:F40)</f>
        <v>0</v>
      </c>
      <c r="G42" s="11">
        <f>SUM(G40:G40)</f>
        <v>0</v>
      </c>
      <c r="H42" s="11">
        <f>SUM(H40:H41)</f>
        <v>0</v>
      </c>
    </row>
    <row r="43" spans="1:8" s="6" customFormat="1" x14ac:dyDescent="0.25">
      <c r="A43" s="87" t="s">
        <v>22</v>
      </c>
      <c r="B43" s="88"/>
      <c r="C43" s="89"/>
      <c r="D43" s="12">
        <f>D33+D42</f>
        <v>8.61</v>
      </c>
      <c r="E43" s="12">
        <f t="shared" ref="E43:F43" si="2">E33+E42</f>
        <v>3.64</v>
      </c>
      <c r="F43" s="12">
        <f t="shared" si="2"/>
        <v>8.07</v>
      </c>
      <c r="G43" s="12">
        <f>G33+G42</f>
        <v>0</v>
      </c>
      <c r="H43" s="12">
        <f>H33+H42</f>
        <v>20.32</v>
      </c>
    </row>
    <row r="44" spans="1:8" s="6" customFormat="1" ht="28.9" customHeight="1" x14ac:dyDescent="0.25">
      <c r="A44" s="44"/>
      <c r="B44" s="96" t="s">
        <v>7</v>
      </c>
      <c r="C44" s="96"/>
      <c r="D44" s="96"/>
      <c r="E44" s="96"/>
      <c r="F44" s="96"/>
      <c r="G44" s="96"/>
      <c r="H44" s="45"/>
    </row>
    <row r="45" spans="1:8" s="6" customFormat="1" ht="22.5" customHeight="1" x14ac:dyDescent="0.25">
      <c r="A45" s="37">
        <v>4</v>
      </c>
      <c r="B45" s="37" t="s">
        <v>37</v>
      </c>
      <c r="C45" s="67" t="s">
        <v>60</v>
      </c>
      <c r="D45" s="39"/>
      <c r="E45" s="39"/>
      <c r="F45" s="39"/>
      <c r="G45" s="39">
        <v>0.34</v>
      </c>
      <c r="H45" s="39">
        <f t="shared" ref="H45" si="3">SUM(D45:G45)</f>
        <v>0.34</v>
      </c>
    </row>
    <row r="46" spans="1:8" s="6" customFormat="1" x14ac:dyDescent="0.25">
      <c r="A46" s="90" t="s">
        <v>8</v>
      </c>
      <c r="B46" s="91"/>
      <c r="C46" s="92"/>
      <c r="D46" s="53">
        <f>SUM(D45:D45)</f>
        <v>0</v>
      </c>
      <c r="E46" s="53">
        <f>SUM(E45:E45)</f>
        <v>0</v>
      </c>
      <c r="F46" s="53">
        <f>SUM(F45:F45)</f>
        <v>0</v>
      </c>
      <c r="G46" s="54">
        <f>SUM(G45:G45)</f>
        <v>0.34</v>
      </c>
      <c r="H46" s="54">
        <f>SUM(H45:H45)</f>
        <v>0.34</v>
      </c>
    </row>
    <row r="47" spans="1:8" s="6" customFormat="1" x14ac:dyDescent="0.25">
      <c r="A47" s="93" t="s">
        <v>9</v>
      </c>
      <c r="B47" s="94"/>
      <c r="C47" s="95"/>
      <c r="D47" s="54">
        <f>D43+D46</f>
        <v>8.61</v>
      </c>
      <c r="E47" s="54">
        <f>E43+E46</f>
        <v>3.64</v>
      </c>
      <c r="F47" s="54">
        <f>F43+F46</f>
        <v>8.07</v>
      </c>
      <c r="G47" s="54">
        <f>G43+G46</f>
        <v>0.34</v>
      </c>
      <c r="H47" s="54">
        <f>H43+H46</f>
        <v>20.66</v>
      </c>
    </row>
    <row r="48" spans="1:8" s="6" customFormat="1" ht="28.5" customHeight="1" x14ac:dyDescent="0.25">
      <c r="A48" s="21"/>
      <c r="B48" s="83" t="s">
        <v>10</v>
      </c>
      <c r="C48" s="83"/>
      <c r="D48" s="83"/>
      <c r="E48" s="83"/>
      <c r="F48" s="83"/>
      <c r="G48" s="83"/>
      <c r="H48" s="30"/>
    </row>
    <row r="49" spans="1:9" s="6" customFormat="1" ht="45" x14ac:dyDescent="0.25">
      <c r="A49" s="37">
        <v>5</v>
      </c>
      <c r="B49" s="65" t="s">
        <v>47</v>
      </c>
      <c r="C49" s="49" t="s">
        <v>36</v>
      </c>
      <c r="D49" s="39"/>
      <c r="E49" s="39"/>
      <c r="F49" s="39"/>
      <c r="G49" s="39">
        <f>0.0214*H47</f>
        <v>0.44</v>
      </c>
      <c r="H49" s="40">
        <f t="shared" ref="H49:H51" si="4">SUM(D49:G49)</f>
        <v>0.44</v>
      </c>
    </row>
    <row r="50" spans="1:9" s="6" customFormat="1" ht="75" x14ac:dyDescent="0.25">
      <c r="A50" s="47">
        <v>6</v>
      </c>
      <c r="B50" s="48" t="s">
        <v>48</v>
      </c>
      <c r="C50" s="46" t="s">
        <v>49</v>
      </c>
      <c r="D50" s="39"/>
      <c r="E50" s="39"/>
      <c r="F50" s="39"/>
      <c r="G50" s="39">
        <f>(H47+H57)*0.0393</f>
        <v>0.81</v>
      </c>
      <c r="H50" s="40">
        <f t="shared" si="4"/>
        <v>0.81</v>
      </c>
    </row>
    <row r="51" spans="1:9" s="6" customFormat="1" x14ac:dyDescent="0.25">
      <c r="A51" s="84" t="s">
        <v>11</v>
      </c>
      <c r="B51" s="85"/>
      <c r="C51" s="86"/>
      <c r="D51" s="11">
        <f>SUM(D49:D50)</f>
        <v>0</v>
      </c>
      <c r="E51" s="11">
        <f>SUM(E49:E50)</f>
        <v>0</v>
      </c>
      <c r="F51" s="11">
        <f>SUM(F49:F50)</f>
        <v>0</v>
      </c>
      <c r="G51" s="11">
        <f>SUM(G49:G50)</f>
        <v>1.25</v>
      </c>
      <c r="H51" s="11">
        <f t="shared" si="4"/>
        <v>1.25</v>
      </c>
    </row>
    <row r="52" spans="1:9" s="6" customFormat="1" x14ac:dyDescent="0.25">
      <c r="A52" s="87" t="s">
        <v>12</v>
      </c>
      <c r="B52" s="88"/>
      <c r="C52" s="89"/>
      <c r="D52" s="12">
        <f>D47+D51</f>
        <v>8.61</v>
      </c>
      <c r="E52" s="12">
        <f>E47+E51</f>
        <v>3.64</v>
      </c>
      <c r="F52" s="12">
        <f>F47+F51</f>
        <v>8.07</v>
      </c>
      <c r="G52" s="12">
        <f>G47+G51</f>
        <v>1.59</v>
      </c>
      <c r="H52" s="12">
        <f>H47+H51</f>
        <v>21.91</v>
      </c>
    </row>
    <row r="53" spans="1:9" s="6" customFormat="1" ht="28.9" customHeight="1" x14ac:dyDescent="0.25">
      <c r="A53" s="44"/>
      <c r="B53" s="96" t="s">
        <v>13</v>
      </c>
      <c r="C53" s="96"/>
      <c r="D53" s="96"/>
      <c r="E53" s="96"/>
      <c r="F53" s="96"/>
      <c r="G53" s="96"/>
      <c r="H53" s="37"/>
    </row>
    <row r="54" spans="1:9" s="6" customFormat="1" hidden="1" x14ac:dyDescent="0.25">
      <c r="A54" s="37">
        <v>12</v>
      </c>
      <c r="B54" s="60" t="s">
        <v>53</v>
      </c>
      <c r="C54" s="61" t="s">
        <v>54</v>
      </c>
      <c r="D54" s="39"/>
      <c r="E54" s="39"/>
      <c r="F54" s="39"/>
      <c r="G54" s="39"/>
      <c r="H54" s="39">
        <f t="shared" ref="H54" si="5">SUM(D54:G54)</f>
        <v>0</v>
      </c>
    </row>
    <row r="55" spans="1:9" s="6" customFormat="1" ht="26.25" customHeight="1" x14ac:dyDescent="0.25">
      <c r="A55" s="37">
        <v>7</v>
      </c>
      <c r="B55" s="60" t="s">
        <v>53</v>
      </c>
      <c r="C55" s="61" t="s">
        <v>55</v>
      </c>
      <c r="D55" s="39"/>
      <c r="E55" s="39"/>
      <c r="F55" s="39"/>
      <c r="G55" s="39"/>
      <c r="H55" s="39">
        <f t="shared" ref="H55" si="6">SUM(D55:G55)</f>
        <v>0</v>
      </c>
      <c r="I55" s="27"/>
    </row>
    <row r="56" spans="1:9" s="6" customFormat="1" ht="26.25" customHeight="1" x14ac:dyDescent="0.25">
      <c r="A56" s="47">
        <v>8</v>
      </c>
      <c r="B56" s="60" t="s">
        <v>53</v>
      </c>
      <c r="C56" s="62" t="s">
        <v>61</v>
      </c>
      <c r="D56" s="39"/>
      <c r="E56" s="39"/>
      <c r="F56" s="39"/>
      <c r="G56" s="39"/>
      <c r="H56" s="39">
        <f t="shared" ref="H56" si="7">SUM(D56:G56)</f>
        <v>0</v>
      </c>
    </row>
    <row r="57" spans="1:9" s="6" customFormat="1" x14ac:dyDescent="0.25">
      <c r="A57" s="90" t="s">
        <v>14</v>
      </c>
      <c r="B57" s="91"/>
      <c r="C57" s="92"/>
      <c r="D57" s="53">
        <f>SUM(D54:D56)</f>
        <v>0</v>
      </c>
      <c r="E57" s="53">
        <f>SUM(E54:E56)</f>
        <v>0</v>
      </c>
      <c r="F57" s="53">
        <f>SUM(F54:F56)</f>
        <v>0</v>
      </c>
      <c r="G57" s="54">
        <f>SUM(G54:G56)</f>
        <v>0</v>
      </c>
      <c r="H57" s="54">
        <f>SUM(H54:H56)</f>
        <v>0</v>
      </c>
    </row>
    <row r="58" spans="1:9" s="6" customFormat="1" x14ac:dyDescent="0.25">
      <c r="A58" s="93" t="s">
        <v>15</v>
      </c>
      <c r="B58" s="94"/>
      <c r="C58" s="95"/>
      <c r="D58" s="54">
        <f>D52+D57</f>
        <v>8.61</v>
      </c>
      <c r="E58" s="54">
        <f>E52+E57</f>
        <v>3.64</v>
      </c>
      <c r="F58" s="54">
        <f>F52+F57</f>
        <v>8.07</v>
      </c>
      <c r="G58" s="54">
        <f>G52+G57</f>
        <v>1.59</v>
      </c>
      <c r="H58" s="54">
        <f>H57+H52</f>
        <v>21.91</v>
      </c>
    </row>
    <row r="59" spans="1:9" s="6" customFormat="1" ht="28.9" customHeight="1" x14ac:dyDescent="0.25">
      <c r="A59" s="21"/>
      <c r="B59" s="83" t="s">
        <v>16</v>
      </c>
      <c r="C59" s="83"/>
      <c r="D59" s="83"/>
      <c r="E59" s="83"/>
      <c r="F59" s="83"/>
      <c r="G59" s="83"/>
      <c r="H59" s="30"/>
    </row>
    <row r="60" spans="1:9" s="6" customFormat="1" ht="30" x14ac:dyDescent="0.25">
      <c r="A60" s="37">
        <v>9</v>
      </c>
      <c r="B60" s="48" t="s">
        <v>46</v>
      </c>
      <c r="C60" s="49" t="s">
        <v>44</v>
      </c>
      <c r="D60" s="39">
        <f>0.03*D58</f>
        <v>0.26</v>
      </c>
      <c r="E60" s="39">
        <f>0.03*E58</f>
        <v>0.11</v>
      </c>
      <c r="F60" s="39">
        <f>ROUNDUP(0.03*F58,2)</f>
        <v>0.25</v>
      </c>
      <c r="G60" s="39">
        <f>0.03*G58</f>
        <v>0.05</v>
      </c>
      <c r="H60" s="40">
        <f>SUM(D60:G60)</f>
        <v>0.67</v>
      </c>
    </row>
    <row r="61" spans="1:9" s="6" customFormat="1" x14ac:dyDescent="0.25">
      <c r="A61" s="50"/>
      <c r="B61" s="50"/>
      <c r="C61" s="51" t="s">
        <v>31</v>
      </c>
      <c r="D61" s="55">
        <f>SUM(D60:D60)</f>
        <v>0.26</v>
      </c>
      <c r="E61" s="55">
        <f>SUM(E60:E60)</f>
        <v>0.11</v>
      </c>
      <c r="F61" s="55">
        <f>SUM(F60:F60)</f>
        <v>0.25</v>
      </c>
      <c r="G61" s="55">
        <f>SUM(G60:G60)</f>
        <v>0.05</v>
      </c>
      <c r="H61" s="55">
        <f>SUM(H60:H60)</f>
        <v>0.67</v>
      </c>
    </row>
    <row r="62" spans="1:9" s="10" customFormat="1" x14ac:dyDescent="0.25">
      <c r="A62" s="31"/>
      <c r="B62" s="31"/>
      <c r="C62" s="31" t="s">
        <v>32</v>
      </c>
      <c r="D62" s="56">
        <f>D58+D61</f>
        <v>8.8699999999999992</v>
      </c>
      <c r="E62" s="56">
        <f>E58+E61</f>
        <v>3.75</v>
      </c>
      <c r="F62" s="56">
        <f>F58+F61</f>
        <v>8.32</v>
      </c>
      <c r="G62" s="56">
        <f>G58+G61</f>
        <v>1.64</v>
      </c>
      <c r="H62" s="56">
        <f>H58+H61</f>
        <v>22.58</v>
      </c>
    </row>
    <row r="63" spans="1:9" s="10" customFormat="1" x14ac:dyDescent="0.25">
      <c r="A63" s="31"/>
      <c r="B63" s="83" t="s">
        <v>34</v>
      </c>
      <c r="C63" s="83"/>
      <c r="D63" s="83"/>
      <c r="E63" s="83"/>
      <c r="F63" s="83"/>
      <c r="G63" s="83"/>
      <c r="H63" s="12"/>
    </row>
    <row r="64" spans="1:9" s="10" customFormat="1" ht="60" x14ac:dyDescent="0.25">
      <c r="A64" s="37">
        <v>10</v>
      </c>
      <c r="B64" s="73" t="s">
        <v>64</v>
      </c>
      <c r="C64" s="33" t="s">
        <v>65</v>
      </c>
      <c r="D64" s="57">
        <f>0.22*D62</f>
        <v>1.95</v>
      </c>
      <c r="E64" s="57">
        <f>0.22*E62</f>
        <v>0.83</v>
      </c>
      <c r="F64" s="57">
        <f>0.22*F62</f>
        <v>1.83</v>
      </c>
      <c r="G64" s="57">
        <f>0.22*G62</f>
        <v>0.36</v>
      </c>
      <c r="H64" s="12">
        <f t="shared" ref="H64" si="8">SUM(D64:G64)</f>
        <v>4.97</v>
      </c>
    </row>
    <row r="65" spans="1:8" s="10" customFormat="1" ht="15.75" x14ac:dyDescent="0.25">
      <c r="A65" s="32"/>
      <c r="B65" s="32"/>
      <c r="C65" s="34" t="s">
        <v>35</v>
      </c>
      <c r="D65" s="12">
        <f>SUM(D64:D64)</f>
        <v>1.95</v>
      </c>
      <c r="E65" s="12">
        <f>SUM(E64:E64)</f>
        <v>0.83</v>
      </c>
      <c r="F65" s="12">
        <f>SUM(F64:F64)</f>
        <v>1.83</v>
      </c>
      <c r="G65" s="12">
        <f>SUM(G64:G64)</f>
        <v>0.36</v>
      </c>
      <c r="H65" s="12">
        <f>SUM(H64:H64)</f>
        <v>4.97</v>
      </c>
    </row>
    <row r="66" spans="1:8" s="10" customFormat="1" ht="31.5" x14ac:dyDescent="0.25">
      <c r="A66" s="32">
        <v>11</v>
      </c>
      <c r="B66" s="32"/>
      <c r="C66" s="34" t="s">
        <v>18</v>
      </c>
      <c r="D66" s="12">
        <f>D62+D65</f>
        <v>10.82</v>
      </c>
      <c r="E66" s="12">
        <f>E62+E65</f>
        <v>4.58</v>
      </c>
      <c r="F66" s="12">
        <f>F62+F65</f>
        <v>10.15</v>
      </c>
      <c r="G66" s="12">
        <f>G62+G65</f>
        <v>2</v>
      </c>
      <c r="H66" s="58">
        <f>H62+H65</f>
        <v>27.55</v>
      </c>
    </row>
    <row r="67" spans="1:8" s="10" customFormat="1" ht="15.75" x14ac:dyDescent="0.25">
      <c r="A67" s="68"/>
      <c r="B67" s="68"/>
      <c r="C67" s="69"/>
      <c r="D67" s="70"/>
      <c r="E67" s="70"/>
      <c r="F67" s="70"/>
      <c r="G67" s="70"/>
      <c r="H67" s="71"/>
    </row>
    <row r="68" spans="1:8" s="10" customFormat="1" ht="15.75" x14ac:dyDescent="0.25">
      <c r="A68" s="68"/>
      <c r="B68" s="68"/>
      <c r="C68" s="69"/>
      <c r="D68" s="70"/>
      <c r="E68" s="70"/>
      <c r="F68" s="70"/>
      <c r="G68" s="70"/>
      <c r="H68" s="71"/>
    </row>
    <row r="69" spans="1:8" s="6" customFormat="1" ht="14.25" customHeight="1" x14ac:dyDescent="0.25"/>
    <row r="70" spans="1:8" s="22" customFormat="1" ht="18.75" x14ac:dyDescent="0.3">
      <c r="B70" s="23"/>
      <c r="C70" s="23" t="s">
        <v>56</v>
      </c>
      <c r="D70" s="24"/>
      <c r="E70" s="25"/>
      <c r="F70" s="52"/>
      <c r="G70" s="22" t="s">
        <v>57</v>
      </c>
    </row>
    <row r="71" spans="1:8" s="6" customFormat="1" x14ac:dyDescent="0.25">
      <c r="B71" s="22" t="s">
        <v>4</v>
      </c>
    </row>
    <row r="72" spans="1:8" s="6" customFormat="1" x14ac:dyDescent="0.25"/>
    <row r="73" spans="1:8" s="6" customFormat="1" x14ac:dyDescent="0.25"/>
    <row r="74" spans="1:8" s="6" customFormat="1" x14ac:dyDescent="0.25"/>
    <row r="75" spans="1:8" s="6" customFormat="1" x14ac:dyDescent="0.25"/>
  </sheetData>
  <mergeCells count="43">
    <mergeCell ref="B34:G34"/>
    <mergeCell ref="B12:H12"/>
    <mergeCell ref="A32:C32"/>
    <mergeCell ref="A33:C33"/>
    <mergeCell ref="C19:C20"/>
    <mergeCell ref="B27:G27"/>
    <mergeCell ref="D19:G19"/>
    <mergeCell ref="H19:H20"/>
    <mergeCell ref="A26:C26"/>
    <mergeCell ref="B22:G22"/>
    <mergeCell ref="D16:F16"/>
    <mergeCell ref="B15:H15"/>
    <mergeCell ref="A19:A20"/>
    <mergeCell ref="B19:B20"/>
    <mergeCell ref="A14:H14"/>
    <mergeCell ref="B9:E9"/>
    <mergeCell ref="G9:H9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A37:C37"/>
    <mergeCell ref="A38:C38"/>
    <mergeCell ref="B63:G63"/>
    <mergeCell ref="A51:C51"/>
    <mergeCell ref="A52:C52"/>
    <mergeCell ref="A57:C57"/>
    <mergeCell ref="A58:C58"/>
    <mergeCell ref="B59:G59"/>
    <mergeCell ref="B53:G53"/>
    <mergeCell ref="B44:G44"/>
    <mergeCell ref="B48:G48"/>
    <mergeCell ref="B39:G39"/>
    <mergeCell ref="A42:C42"/>
    <mergeCell ref="A43:C43"/>
    <mergeCell ref="A46:C46"/>
    <mergeCell ref="A47:C47"/>
  </mergeCells>
  <phoneticPr fontId="18" type="noConversion"/>
  <printOptions horizontalCentered="1"/>
  <pageMargins left="0.11811023622047245" right="0.11811023622047245" top="0.35433070866141736" bottom="0.15748031496062992" header="0" footer="0"/>
  <pageSetup paperSize="9" scale="57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2025-07-31T14:24:51Z</cp:lastPrinted>
  <dcterms:created xsi:type="dcterms:W3CDTF">2014-04-03T09:17:37Z</dcterms:created>
  <dcterms:modified xsi:type="dcterms:W3CDTF">2026-03-05T06:55:04Z</dcterms:modified>
</cp:coreProperties>
</file>